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580"/>
  </bookViews>
  <sheets>
    <sheet name="Zoek" sheetId="2" r:id="rId1"/>
    <sheet name="Product" sheetId="1" r:id="rId2"/>
    <sheet name="Code" sheetId="3" r:id="rId3"/>
  </sheets>
  <definedNames>
    <definedName name="A">Code!$B$9</definedName>
    <definedName name="B">Code!$B$10</definedName>
    <definedName name="Ch">Code!$B$1</definedName>
    <definedName name="D">Code!$B$2</definedName>
    <definedName name="H">Code!$B$3</definedName>
    <definedName name="I">Code!$B$4</definedName>
    <definedName name="Naam">Product!$A$2:$A$150</definedName>
    <definedName name="O">Code!$B$5</definedName>
    <definedName name="Openuren">Product!$A$2:$K$50</definedName>
    <definedName name="S">Code!$B$6</definedName>
    <definedName name="U">Code!$B$7</definedName>
    <definedName name="V">Code!$B$8</definedName>
  </definedNames>
  <calcPr calcId="145621"/>
</workbook>
</file>

<file path=xl/calcChain.xml><?xml version="1.0" encoding="utf-8"?>
<calcChain xmlns="http://schemas.openxmlformats.org/spreadsheetml/2006/main">
  <c r="B13" i="2" l="1"/>
  <c r="B30" i="1"/>
  <c r="D29" i="1"/>
  <c r="C29" i="1"/>
  <c r="B29" i="1"/>
  <c r="B28" i="1"/>
  <c r="B27" i="1"/>
  <c r="B26" i="1"/>
  <c r="B25" i="1"/>
  <c r="B24" i="1"/>
  <c r="B23" i="1"/>
  <c r="D22" i="1"/>
  <c r="C22" i="1"/>
  <c r="B22" i="1"/>
  <c r="B21" i="1"/>
  <c r="B20" i="1"/>
  <c r="C19" i="1"/>
  <c r="B19" i="1"/>
  <c r="B18" i="1"/>
  <c r="B17" i="1"/>
  <c r="C16" i="1"/>
  <c r="B16" i="1"/>
  <c r="B15" i="1"/>
  <c r="B14" i="1"/>
  <c r="B13" i="1"/>
  <c r="E12" i="1"/>
  <c r="D12" i="1"/>
  <c r="C12" i="1"/>
  <c r="B12" i="1"/>
  <c r="G11" i="1"/>
  <c r="F11" i="1"/>
  <c r="E11" i="1"/>
  <c r="D11" i="1"/>
  <c r="C11" i="1"/>
  <c r="B11" i="1"/>
  <c r="B10" i="1"/>
  <c r="B9" i="1"/>
  <c r="B8" i="1"/>
  <c r="C7" i="1"/>
  <c r="B7" i="1"/>
  <c r="C6" i="1"/>
  <c r="B6" i="1"/>
  <c r="C5" i="1"/>
  <c r="B5" i="1"/>
  <c r="B4" i="1"/>
  <c r="B3" i="1"/>
  <c r="F2" i="1"/>
  <c r="D2" i="1"/>
  <c r="B2" i="1"/>
  <c r="C2" i="2" l="1"/>
  <c r="B12" i="2" l="1"/>
  <c r="B11" i="2"/>
  <c r="B10" i="2"/>
  <c r="B9" i="2"/>
  <c r="B8" i="2"/>
  <c r="B7" i="2"/>
  <c r="B6" i="2"/>
  <c r="B5" i="2"/>
  <c r="B4" i="2" l="1"/>
</calcChain>
</file>

<file path=xl/sharedStrings.xml><?xml version="1.0" encoding="utf-8"?>
<sst xmlns="http://schemas.openxmlformats.org/spreadsheetml/2006/main" count="65" uniqueCount="64">
  <si>
    <t>PRODUCT</t>
  </si>
  <si>
    <t>Aardbeien</t>
  </si>
  <si>
    <t>&lt;- =v</t>
  </si>
  <si>
    <t>&lt;- =A</t>
  </si>
  <si>
    <t>&lt;- =B</t>
  </si>
  <si>
    <t>Amandelen</t>
  </si>
  <si>
    <t>Ananas</t>
  </si>
  <si>
    <t>Appels</t>
  </si>
  <si>
    <t>Bananen</t>
  </si>
  <si>
    <t>Blauwe bessen</t>
  </si>
  <si>
    <t>Chiazaadjes</t>
  </si>
  <si>
    <t>Citroen</t>
  </si>
  <si>
    <t>Cranberrysap</t>
  </si>
  <si>
    <t>Druiven</t>
  </si>
  <si>
    <t>Druivensap</t>
  </si>
  <si>
    <t>Frambozen</t>
  </si>
  <si>
    <t>Gember</t>
  </si>
  <si>
    <t>Granaatappels</t>
  </si>
  <si>
    <t>Haver</t>
  </si>
  <si>
    <t>Kaneel</t>
  </si>
  <si>
    <t>Kikkererwten</t>
  </si>
  <si>
    <t>Knoflook</t>
  </si>
  <si>
    <t>Komkommer</t>
  </si>
  <si>
    <t>Kurkuma</t>
  </si>
  <si>
    <t>Linzen</t>
  </si>
  <si>
    <t>Oregano</t>
  </si>
  <si>
    <t>Peper</t>
  </si>
  <si>
    <t>Peren</t>
  </si>
  <si>
    <t>Popcorn</t>
  </si>
  <si>
    <t>Quinoa</t>
  </si>
  <si>
    <t>Rode paprika</t>
  </si>
  <si>
    <t>Rolmops of Haringfilets</t>
  </si>
  <si>
    <t>Sojabonen</t>
  </si>
  <si>
    <t>Ch</t>
  </si>
  <si>
    <t>Cholesterolverlagend</t>
  </si>
  <si>
    <t>D</t>
  </si>
  <si>
    <t>Detox of lichaamsreinigend (ontgiften)</t>
  </si>
  <si>
    <t>H</t>
  </si>
  <si>
    <t>tegen Hoge bloeddruk</t>
  </si>
  <si>
    <t>Immuunsysteem versterkend</t>
  </si>
  <si>
    <t>O</t>
  </si>
  <si>
    <t>Ontstekingsremmend</t>
  </si>
  <si>
    <t>S</t>
  </si>
  <si>
    <t>Spijvertering verbeteren</t>
  </si>
  <si>
    <t>U</t>
  </si>
  <si>
    <t>tegen Urineweginfecties</t>
  </si>
  <si>
    <t>V</t>
  </si>
  <si>
    <t>Vezelrijk</t>
  </si>
  <si>
    <t>A</t>
  </si>
  <si>
    <t>TEST 1</t>
  </si>
  <si>
    <t>B</t>
  </si>
  <si>
    <t>TEST 2</t>
  </si>
  <si>
    <t>I</t>
  </si>
  <si>
    <t>AAA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</si>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</sst>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  <charset val="1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Arial"/>
      <family val="2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5" fillId="5" borderId="0" xfId="0" applyFont="1" applyFill="1" applyBorder="1" applyAlignment="1">
      <alignment horizontal="left" vertical="center" indent="1"/>
    </xf>
    <xf numFmtId="0" fontId="5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4" fillId="0" borderId="0" xfId="0" quotePrefix="1" applyFont="1"/>
    <xf numFmtId="0" fontId="6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NumberFormat="1" applyFont="1" applyFill="1" applyBorder="1" applyAlignment="1">
      <alignment horizontal="left" vertical="center" indent="1"/>
    </xf>
    <xf numFmtId="0" fontId="0" fillId="0" borderId="4" xfId="0" applyBorder="1"/>
    <xf numFmtId="0" fontId="0" fillId="4" borderId="3" xfId="0" applyNumberFormat="1" applyFont="1" applyFill="1" applyBorder="1" applyAlignment="1">
      <alignment horizontal="left" vertical="center" indent="1"/>
    </xf>
    <xf numFmtId="0" fontId="0" fillId="4" borderId="4" xfId="0" applyFill="1" applyBorder="1"/>
    <xf numFmtId="0" fontId="0" fillId="0" borderId="5" xfId="0" applyNumberFormat="1" applyFont="1" applyFill="1" applyBorder="1" applyAlignment="1">
      <alignment horizontal="left" vertical="center" indent="1"/>
    </xf>
    <xf numFmtId="0" fontId="0" fillId="0" borderId="6" xfId="0" applyBorder="1"/>
    <xf numFmtId="0" fontId="8" fillId="2" borderId="1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0" fontId="2" fillId="3" borderId="7" xfId="0" applyNumberFormat="1" applyFont="1" applyFill="1" applyBorder="1" applyAlignment="1">
      <alignment horizontal="left" vertical="center" indent="1"/>
    </xf>
    <xf numFmtId="0" fontId="0" fillId="6" borderId="0" xfId="0" applyFill="1"/>
    <xf numFmtId="0" fontId="3" fillId="6" borderId="0" xfId="0" applyNumberFormat="1" applyFont="1" applyFill="1" applyBorder="1" applyAlignment="1">
      <alignment horizontal="right" vertical="top"/>
    </xf>
  </cellXfs>
  <cellStyles count="1">
    <cellStyle name="Standaard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200025</xdr:rowOff>
    </xdr:from>
    <xdr:to>
      <xdr:col>8</xdr:col>
      <xdr:colOff>266070</xdr:colOff>
      <xdr:row>14</xdr:row>
      <xdr:rowOff>19050</xdr:rowOff>
    </xdr:to>
    <xdr:pic>
      <xdr:nvPicPr>
        <xdr:cNvPr id="3" name="Afbeelding 2" descr="Gerelateerde afbeeldi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9001" r="28240"/>
        <a:stretch/>
      </xdr:blipFill>
      <xdr:spPr bwMode="auto">
        <a:xfrm>
          <a:off x="1571625" y="200025"/>
          <a:ext cx="4714245" cy="3048000"/>
        </a:xfrm>
        <a:prstGeom prst="rect">
          <a:avLst/>
        </a:prstGeom>
        <a:noFill/>
        <a:effectLst>
          <a:outerShdw blurRad="50800" dist="50800" dir="3000000" algn="tl" rotWithShape="0">
            <a:schemeClr val="tx1">
              <a:lumMod val="75000"/>
              <a:lumOff val="25000"/>
              <a:alpha val="9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showRowColHeaders="0" tabSelected="1" workbookViewId="0">
      <selection activeCell="C21" sqref="C21"/>
    </sheetView>
  </sheetViews>
  <sheetFormatPr defaultRowHeight="14.25" x14ac:dyDescent="0.2"/>
  <cols>
    <col min="1" max="1" width="3.125" customWidth="1"/>
    <col min="2" max="2" width="22.75" customWidth="1"/>
    <col min="3" max="3" width="13.75" customWidth="1"/>
    <col min="4" max="4" width="3.375" customWidth="1"/>
    <col min="9" max="9" width="6.375" customWidth="1"/>
  </cols>
  <sheetData>
    <row r="1" spans="1:9" ht="18" customHeight="1" x14ac:dyDescent="0.2">
      <c r="A1" s="21"/>
      <c r="B1" s="21"/>
      <c r="C1" s="21"/>
      <c r="D1" s="21"/>
      <c r="E1" s="21"/>
      <c r="F1" s="21"/>
      <c r="G1" s="21"/>
      <c r="H1" s="21"/>
      <c r="I1" s="21"/>
    </row>
    <row r="2" spans="1:9" s="1" customFormat="1" ht="24" customHeight="1" x14ac:dyDescent="0.2">
      <c r="A2" s="21"/>
      <c r="B2" s="20" t="s">
        <v>14</v>
      </c>
      <c r="C2" s="19" t="str">
        <f>"    &lt; Zoeken"</f>
        <v xml:space="preserve">    &lt; Zoeken</v>
      </c>
      <c r="D2" s="21"/>
      <c r="I2" s="21"/>
    </row>
    <row r="3" spans="1:9" ht="18" customHeight="1" x14ac:dyDescent="0.2">
      <c r="A3" s="21"/>
      <c r="B3" s="21"/>
      <c r="C3" s="21"/>
      <c r="D3" s="21"/>
      <c r="I3" s="21"/>
    </row>
    <row r="4" spans="1:9" ht="18" customHeight="1" x14ac:dyDescent="0.2">
      <c r="A4" s="21"/>
      <c r="B4" s="17" t="str">
        <f>B2</f>
        <v>Druivensap</v>
      </c>
      <c r="C4" s="18"/>
      <c r="D4" s="21"/>
      <c r="I4" s="21"/>
    </row>
    <row r="5" spans="1:9" ht="18" customHeight="1" x14ac:dyDescent="0.2">
      <c r="A5" s="21"/>
      <c r="B5" s="11" t="str">
        <f>IF(VLOOKUP($B$2,Openuren,2)="","",VLOOKUP($B$2,Openuren,2))</f>
        <v>tegen Hoge bloeddruk</v>
      </c>
      <c r="C5" s="12"/>
      <c r="D5" s="21"/>
      <c r="I5" s="21"/>
    </row>
    <row r="6" spans="1:9" ht="18" customHeight="1" x14ac:dyDescent="0.2">
      <c r="A6" s="21"/>
      <c r="B6" s="13" t="str">
        <f>IF(VLOOKUP($B$2,Openuren,3)="","",VLOOKUP($B$2,Openuren,3))</f>
        <v>Cholesterolverlagend</v>
      </c>
      <c r="C6" s="14"/>
      <c r="D6" s="21"/>
      <c r="I6" s="21"/>
    </row>
    <row r="7" spans="1:9" ht="18" customHeight="1" x14ac:dyDescent="0.2">
      <c r="A7" s="21"/>
      <c r="B7" s="11" t="str">
        <f>IF(VLOOKUP($B$2,Openuren,4)="","",VLOOKUP($B$2,Openuren,4))</f>
        <v>Detox of lichaamsreinigend (ontgiften)</v>
      </c>
      <c r="C7" s="12"/>
      <c r="D7" s="21"/>
      <c r="I7" s="21"/>
    </row>
    <row r="8" spans="1:9" ht="18" customHeight="1" x14ac:dyDescent="0.2">
      <c r="A8" s="21"/>
      <c r="B8" s="13" t="str">
        <f>IF(VLOOKUP($B$2,Openuren,5)="","",VLOOKUP($B$2,Openuren,5))</f>
        <v>tegen Urineweginfecties</v>
      </c>
      <c r="C8" s="14"/>
      <c r="D8" s="21"/>
      <c r="I8" s="21"/>
    </row>
    <row r="9" spans="1:9" ht="18" customHeight="1" x14ac:dyDescent="0.2">
      <c r="A9" s="21"/>
      <c r="B9" s="11" t="str">
        <f>IF(VLOOKUP($B$2,Openuren,6)="","",VLOOKUP($B$2,Openuren,6))</f>
        <v/>
      </c>
      <c r="C9" s="12"/>
      <c r="D9" s="21"/>
      <c r="I9" s="21"/>
    </row>
    <row r="10" spans="1:9" ht="18" customHeight="1" x14ac:dyDescent="0.2">
      <c r="A10" s="21"/>
      <c r="B10" s="13" t="str">
        <f>IF(VLOOKUP($B$2,Openuren,7)="","",VLOOKUP($B$2,Openuren,7))</f>
        <v/>
      </c>
      <c r="C10" s="14"/>
      <c r="D10" s="21"/>
      <c r="I10" s="21"/>
    </row>
    <row r="11" spans="1:9" ht="18" customHeight="1" x14ac:dyDescent="0.2">
      <c r="A11" s="21"/>
      <c r="B11" s="11" t="str">
        <f>IF(VLOOKUP($B$2,Openuren,8)="","",VLOOKUP($B$2,Openuren,8))</f>
        <v/>
      </c>
      <c r="C11" s="12"/>
      <c r="D11" s="21"/>
      <c r="I11" s="21"/>
    </row>
    <row r="12" spans="1:9" ht="18" customHeight="1" x14ac:dyDescent="0.2">
      <c r="A12" s="22"/>
      <c r="B12" s="13" t="str">
        <f>IF(VLOOKUP($B$2,Openuren,9)="","",VLOOKUP($B$2,Openuren,9))</f>
        <v/>
      </c>
      <c r="C12" s="14"/>
      <c r="D12" s="21"/>
      <c r="I12" s="21"/>
    </row>
    <row r="13" spans="1:9" ht="18" customHeight="1" x14ac:dyDescent="0.2">
      <c r="A13" s="21"/>
      <c r="B13" s="15" t="str">
        <f>IF(VLOOKUP($B$2,Openuren,10)="","",VLOOKUP($B$2,Openuren,10))</f>
        <v/>
      </c>
      <c r="C13" s="16"/>
      <c r="D13" s="21"/>
      <c r="I13" s="21"/>
    </row>
    <row r="14" spans="1:9" x14ac:dyDescent="0.2">
      <c r="A14" s="21"/>
      <c r="B14" s="21"/>
      <c r="C14" s="21"/>
      <c r="D14" s="21"/>
      <c r="I14" s="21"/>
    </row>
    <row r="15" spans="1:9" x14ac:dyDescent="0.2">
      <c r="A15" s="21"/>
      <c r="B15" s="21"/>
      <c r="C15" s="21"/>
      <c r="D15" s="21"/>
      <c r="E15" s="21"/>
      <c r="F15" s="21"/>
      <c r="G15" s="21"/>
      <c r="H15" s="21"/>
      <c r="I15" s="21"/>
    </row>
  </sheetData>
  <mergeCells count="1">
    <mergeCell ref="B4:C4"/>
  </mergeCells>
  <dataValidations count="1">
    <dataValidation type="list" allowBlank="1" showInputMessage="1" showErrorMessage="1" sqref="B2">
      <formula1>Naam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workbookViewId="0">
      <pane ySplit="1" topLeftCell="A2" activePane="bottomLeft" state="frozen"/>
      <selection pane="bottomLeft" activeCell="A15" sqref="A15"/>
    </sheetView>
  </sheetViews>
  <sheetFormatPr defaultRowHeight="14.25" x14ac:dyDescent="0.2"/>
  <cols>
    <col min="1" max="1" width="31" customWidth="1"/>
    <col min="2" max="8" width="23.375" customWidth="1"/>
    <col min="9" max="9" width="11.5" customWidth="1"/>
    <col min="10" max="10" width="31.125" customWidth="1"/>
  </cols>
  <sheetData>
    <row r="1" spans="1:11" ht="15" x14ac:dyDescent="0.2">
      <c r="A1" s="4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</row>
    <row r="2" spans="1:11" ht="15" x14ac:dyDescent="0.25">
      <c r="A2" s="6" t="s">
        <v>1</v>
      </c>
      <c r="B2" s="1" t="str">
        <f>V</f>
        <v>Vezelrijk</v>
      </c>
      <c r="C2" s="7" t="s">
        <v>2</v>
      </c>
      <c r="D2" s="1" t="str">
        <f>A</f>
        <v>TEST 1</v>
      </c>
      <c r="E2" s="7" t="s">
        <v>3</v>
      </c>
      <c r="F2" s="1" t="str">
        <f>B</f>
        <v>TEST 2</v>
      </c>
      <c r="G2" s="7" t="s">
        <v>4</v>
      </c>
      <c r="H2" s="1"/>
      <c r="I2" s="1"/>
      <c r="J2" s="1"/>
      <c r="K2" s="1"/>
    </row>
    <row r="3" spans="1:11" x14ac:dyDescent="0.2">
      <c r="A3" s="6" t="s">
        <v>5</v>
      </c>
      <c r="B3" s="1" t="str">
        <f>V</f>
        <v>Vezelrijk</v>
      </c>
      <c r="C3" s="1"/>
      <c r="D3" s="1"/>
      <c r="E3" s="1"/>
      <c r="F3" s="1"/>
      <c r="G3" s="1"/>
      <c r="H3" s="1"/>
      <c r="I3" s="1"/>
      <c r="J3" s="1"/>
      <c r="K3" s="1"/>
    </row>
    <row r="4" spans="1:11" ht="15" x14ac:dyDescent="0.25">
      <c r="A4" s="6" t="s">
        <v>6</v>
      </c>
      <c r="B4" s="1" t="str">
        <f>S</f>
        <v>Spijvertering verbeteren</v>
      </c>
      <c r="C4" s="1"/>
      <c r="D4" s="1"/>
      <c r="E4" s="1"/>
      <c r="F4" s="1"/>
      <c r="G4" s="1"/>
      <c r="H4" s="8"/>
      <c r="I4" s="8"/>
      <c r="J4" s="8"/>
      <c r="K4" s="8"/>
    </row>
    <row r="5" spans="1:11" x14ac:dyDescent="0.2">
      <c r="A5" s="6" t="s">
        <v>7</v>
      </c>
      <c r="B5" s="1" t="str">
        <f>V</f>
        <v>Vezelrijk</v>
      </c>
      <c r="C5" s="1" t="str">
        <f>O</f>
        <v>Ontstekingsremmend</v>
      </c>
      <c r="D5" s="1"/>
      <c r="E5" s="1"/>
      <c r="F5" s="1"/>
      <c r="G5" s="1"/>
      <c r="H5" s="1"/>
      <c r="I5" s="1"/>
      <c r="J5" s="1"/>
      <c r="K5" s="1"/>
    </row>
    <row r="6" spans="1:11" x14ac:dyDescent="0.2">
      <c r="A6" s="6" t="s">
        <v>8</v>
      </c>
      <c r="B6" s="1" t="str">
        <f>V</f>
        <v>Vezelrijk</v>
      </c>
      <c r="C6" s="1" t="str">
        <f>S</f>
        <v>Spijvertering verbeteren</v>
      </c>
      <c r="D6" s="1"/>
      <c r="E6" s="1"/>
      <c r="F6" s="1"/>
      <c r="G6" s="1"/>
      <c r="H6" s="1"/>
      <c r="I6" s="1"/>
      <c r="J6" s="1"/>
      <c r="K6" s="1"/>
    </row>
    <row r="7" spans="1:11" x14ac:dyDescent="0.2">
      <c r="A7" s="6" t="s">
        <v>9</v>
      </c>
      <c r="B7" s="1" t="str">
        <f>V</f>
        <v>Vezelrijk</v>
      </c>
      <c r="C7" s="1" t="str">
        <f>O</f>
        <v>Ontstekingsremmend</v>
      </c>
      <c r="D7" s="1"/>
      <c r="E7" s="1"/>
      <c r="F7" s="1"/>
      <c r="G7" s="1"/>
      <c r="H7" s="1"/>
      <c r="I7" s="1"/>
      <c r="J7" s="1"/>
      <c r="K7" s="1"/>
    </row>
    <row r="8" spans="1:11" x14ac:dyDescent="0.2">
      <c r="A8" s="6" t="s">
        <v>10</v>
      </c>
      <c r="B8" s="1" t="str">
        <f>V</f>
        <v>Vezelrijk</v>
      </c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6" t="s">
        <v>11</v>
      </c>
      <c r="B9" s="1" t="str">
        <f>D</f>
        <v>Detox of lichaamsreinigend (ontgiften)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6" t="s">
        <v>12</v>
      </c>
      <c r="B10" s="1" t="str">
        <f>U</f>
        <v>tegen Urineweginfecties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6" t="s">
        <v>13</v>
      </c>
      <c r="B11" s="1" t="str">
        <f>V</f>
        <v>Vezelrijk</v>
      </c>
      <c r="C11" s="1" t="str">
        <f>O</f>
        <v>Ontstekingsremmend</v>
      </c>
      <c r="D11" s="1" t="str">
        <f>H</f>
        <v>tegen Hoge bloeddruk</v>
      </c>
      <c r="E11" s="1" t="str">
        <f>Ch</f>
        <v>Cholesterolverlagend</v>
      </c>
      <c r="F11" s="1" t="str">
        <f>D</f>
        <v>Detox of lichaamsreinigend (ontgiften)</v>
      </c>
      <c r="G11" s="1" t="str">
        <f>U</f>
        <v>tegen Urineweginfecties</v>
      </c>
      <c r="H11" s="1"/>
      <c r="I11" s="1"/>
      <c r="J11" s="1"/>
      <c r="K11" s="1"/>
    </row>
    <row r="12" spans="1:11" x14ac:dyDescent="0.2">
      <c r="A12" s="6" t="s">
        <v>14</v>
      </c>
      <c r="B12" s="1" t="str">
        <f>H</f>
        <v>tegen Hoge bloeddruk</v>
      </c>
      <c r="C12" s="1" t="str">
        <f>Ch</f>
        <v>Cholesterolverlagend</v>
      </c>
      <c r="D12" s="1" t="str">
        <f>D</f>
        <v>Detox of lichaamsreinigend (ontgiften)</v>
      </c>
      <c r="E12" s="1" t="str">
        <f>U</f>
        <v>tegen Urineweginfecties</v>
      </c>
      <c r="F12" s="1"/>
      <c r="G12" s="1"/>
      <c r="H12" s="1"/>
      <c r="I12" s="1"/>
      <c r="J12" s="1"/>
      <c r="K12" s="1"/>
    </row>
    <row r="13" spans="1:11" x14ac:dyDescent="0.2">
      <c r="A13" s="6" t="s">
        <v>15</v>
      </c>
      <c r="B13" s="1" t="str">
        <f>V</f>
        <v>Vezelrijk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6" t="s">
        <v>16</v>
      </c>
      <c r="B14" s="1" t="str">
        <f>O</f>
        <v>Ontstekingsremmend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6" t="s">
        <v>17</v>
      </c>
      <c r="B15" s="1" t="str">
        <f>O</f>
        <v>Ontstekingsremmend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6" t="s">
        <v>18</v>
      </c>
      <c r="B16" s="1" t="str">
        <f>V</f>
        <v>Vezelrijk</v>
      </c>
      <c r="C16" s="1" t="str">
        <f>O</f>
        <v>Ontstekingsremmend</v>
      </c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6" t="s">
        <v>19</v>
      </c>
      <c r="B17" s="1" t="str">
        <f>O</f>
        <v>Ontstekingsremmend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6" t="s">
        <v>20</v>
      </c>
      <c r="B18" s="1" t="str">
        <f>V</f>
        <v>Vezelrijk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6" t="s">
        <v>21</v>
      </c>
      <c r="B19" s="1" t="str">
        <f>O</f>
        <v>Ontstekingsremmend</v>
      </c>
      <c r="C19" s="1" t="str">
        <f>D</f>
        <v>Detox of lichaamsreinigend (ontgiften)</v>
      </c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6" t="s">
        <v>22</v>
      </c>
      <c r="B20" s="1" t="str">
        <f>D</f>
        <v>Detox of lichaamsreinigend (ontgiften)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6" t="s">
        <v>23</v>
      </c>
      <c r="B21" s="1" t="str">
        <f>O</f>
        <v>Ontstekingsremmend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6" t="s">
        <v>24</v>
      </c>
      <c r="B22" s="1" t="str">
        <f>V</f>
        <v>Vezelrijk</v>
      </c>
      <c r="C22" s="1" t="str">
        <f>Ch</f>
        <v>Cholesterolverlagend</v>
      </c>
      <c r="D22" s="1" t="str">
        <f>D</f>
        <v>Detox of lichaamsreinigend (ontgiften)</v>
      </c>
      <c r="E22" s="1"/>
      <c r="F22" s="1"/>
      <c r="G22" s="1"/>
      <c r="H22" s="1"/>
      <c r="I22" s="1"/>
      <c r="J22" s="1"/>
      <c r="K22" s="1"/>
    </row>
    <row r="23" spans="1:11" x14ac:dyDescent="0.2">
      <c r="A23" s="6" t="s">
        <v>25</v>
      </c>
      <c r="B23" s="1" t="str">
        <f>O</f>
        <v>Ontstekingsremmend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6" t="s">
        <v>26</v>
      </c>
      <c r="B24" s="1" t="str">
        <f>O</f>
        <v>Ontstekingsremmend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6" t="s">
        <v>27</v>
      </c>
      <c r="B25" s="1" t="str">
        <f>V</f>
        <v>Vezelrijk</v>
      </c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6" t="s">
        <v>28</v>
      </c>
      <c r="B26" s="1" t="str">
        <f>V</f>
        <v>Vezelrijk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6" t="s">
        <v>29</v>
      </c>
      <c r="B27" s="1" t="str">
        <f>V</f>
        <v>Vezelrijk</v>
      </c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6" t="s">
        <v>30</v>
      </c>
      <c r="B28" s="1" t="str">
        <f>I</f>
        <v>Immuunsysteem versterkend</v>
      </c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6" t="s">
        <v>31</v>
      </c>
      <c r="B29" s="1" t="str">
        <f>Ch</f>
        <v>Cholesterolverlagend</v>
      </c>
      <c r="C29" s="1" t="str">
        <f>H</f>
        <v>tegen Hoge bloeddruk</v>
      </c>
      <c r="D29" s="1" t="str">
        <f>O</f>
        <v>Ontstekingsremmend</v>
      </c>
      <c r="E29" s="1"/>
      <c r="F29" s="1"/>
      <c r="G29" s="1"/>
      <c r="H29" s="1"/>
      <c r="I29" s="1"/>
      <c r="J29" s="1"/>
      <c r="K29" s="1"/>
    </row>
    <row r="30" spans="1:11" x14ac:dyDescent="0.2">
      <c r="A30" s="6" t="s">
        <v>32</v>
      </c>
      <c r="B30" s="1" t="str">
        <f>V</f>
        <v>Vezelrijk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3" t="s">
        <v>53</v>
      </c>
      <c r="B31" s="3" t="s">
        <v>54</v>
      </c>
      <c r="C31" s="3" t="s">
        <v>55</v>
      </c>
      <c r="D31" s="3" t="s">
        <v>56</v>
      </c>
      <c r="E31" s="3" t="s">
        <v>57</v>
      </c>
      <c r="F31" s="3" t="s">
        <v>58</v>
      </c>
      <c r="G31" s="3" t="s">
        <v>59</v>
      </c>
      <c r="H31" s="3" t="s">
        <v>60</v>
      </c>
      <c r="I31" s="3" t="s">
        <v>61</v>
      </c>
      <c r="J31" s="3" t="s">
        <v>62</v>
      </c>
      <c r="K31" s="3" t="s">
        <v>63</v>
      </c>
    </row>
    <row r="32" spans="1:11" x14ac:dyDescent="0.2">
      <c r="A32" s="2"/>
      <c r="B32" s="2"/>
      <c r="C32" s="2"/>
      <c r="D32" s="2"/>
      <c r="E32" s="2"/>
      <c r="F32" s="2"/>
      <c r="G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1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J36" s="1"/>
    </row>
    <row r="37" spans="1:10" x14ac:dyDescent="0.2">
      <c r="A37" s="2"/>
      <c r="B37" s="2"/>
      <c r="C37" s="2"/>
      <c r="D37" s="1"/>
      <c r="E37" s="2"/>
      <c r="F37" s="1"/>
      <c r="G37" s="1"/>
      <c r="J37" s="2"/>
    </row>
    <row r="38" spans="1:10" x14ac:dyDescent="0.2">
      <c r="A38" s="2"/>
      <c r="B38" s="2"/>
      <c r="C38" s="2"/>
      <c r="D38" s="2"/>
      <c r="E38" s="2"/>
      <c r="F38" s="2"/>
      <c r="G38" s="2"/>
      <c r="J38" s="2"/>
    </row>
    <row r="39" spans="1:10" x14ac:dyDescent="0.2">
      <c r="A39" s="2"/>
      <c r="B39" s="2"/>
      <c r="C39" s="2"/>
      <c r="D39" s="1"/>
      <c r="E39" s="2"/>
      <c r="F39" s="2"/>
      <c r="G39" s="1"/>
      <c r="J39" s="2"/>
    </row>
    <row r="40" spans="1:10" x14ac:dyDescent="0.2">
      <c r="A40" s="2"/>
      <c r="B40" s="2"/>
      <c r="C40" s="2"/>
      <c r="D40" s="2"/>
      <c r="E40" s="2"/>
      <c r="F40" s="2"/>
      <c r="G40" s="2"/>
    </row>
    <row r="41" spans="1:10" x14ac:dyDescent="0.2">
      <c r="A41" s="2"/>
      <c r="B41" s="2"/>
      <c r="C41" s="2"/>
      <c r="D41" s="2"/>
      <c r="E41" s="2"/>
      <c r="F41" s="2"/>
      <c r="G41" s="2"/>
    </row>
    <row r="42" spans="1:10" x14ac:dyDescent="0.2">
      <c r="A42" s="2"/>
      <c r="B42" s="2"/>
      <c r="C42" s="2"/>
      <c r="D42" s="2"/>
      <c r="E42" s="2"/>
      <c r="F42" s="2"/>
      <c r="G42" s="2"/>
      <c r="J42" s="1"/>
    </row>
    <row r="43" spans="1:10" x14ac:dyDescent="0.2">
      <c r="A43" s="2"/>
      <c r="B43" s="1"/>
      <c r="C43" s="2"/>
      <c r="D43" s="2"/>
      <c r="E43" s="2"/>
      <c r="F43" s="2"/>
      <c r="G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1"/>
      <c r="I44" s="1"/>
      <c r="J44" s="2"/>
    </row>
    <row r="45" spans="1:10" x14ac:dyDescent="0.2">
      <c r="A45" s="2"/>
      <c r="B45" s="2"/>
      <c r="C45" s="1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1"/>
    </row>
    <row r="47" spans="1:10" x14ac:dyDescent="0.2">
      <c r="A47" s="2"/>
      <c r="B47" s="2"/>
      <c r="C47" s="2"/>
      <c r="D47" s="2"/>
      <c r="E47" s="2"/>
      <c r="F47" s="2"/>
      <c r="G47" s="2"/>
      <c r="H47" s="2"/>
    </row>
    <row r="48" spans="1:10" x14ac:dyDescent="0.2">
      <c r="A48" s="2"/>
      <c r="B48" s="2"/>
      <c r="C48" s="2"/>
      <c r="D48" s="2"/>
      <c r="E48" s="2"/>
      <c r="F48" s="2"/>
      <c r="G48" s="2"/>
      <c r="H48" s="1"/>
      <c r="J48" s="1"/>
    </row>
    <row r="49" spans="1:10" x14ac:dyDescent="0.2">
      <c r="A49" s="2"/>
      <c r="B49" s="1"/>
      <c r="C49" s="2"/>
      <c r="D49" s="2"/>
      <c r="E49" s="2"/>
      <c r="F49" s="2"/>
      <c r="G49" s="2"/>
      <c r="H49" s="2"/>
      <c r="J49" s="2"/>
    </row>
    <row r="50" spans="1:10" x14ac:dyDescent="0.2">
      <c r="A50" s="2"/>
      <c r="B50" s="2"/>
      <c r="C50" s="2"/>
      <c r="D50" s="2"/>
      <c r="E50" s="2"/>
      <c r="F50" s="2"/>
      <c r="G50" s="1"/>
      <c r="H50" s="1"/>
      <c r="J50" s="1"/>
    </row>
    <row r="51" spans="1:10" x14ac:dyDescent="0.2">
      <c r="A51" s="2"/>
      <c r="B51" s="2"/>
      <c r="C51" s="1"/>
      <c r="D51" s="2"/>
      <c r="E51" s="2"/>
      <c r="F51" s="2"/>
      <c r="G51" s="2"/>
      <c r="H51" s="2"/>
      <c r="J51" s="2"/>
    </row>
    <row r="52" spans="1:10" x14ac:dyDescent="0.2">
      <c r="A52" s="2"/>
      <c r="B52" s="2"/>
      <c r="C52" s="2"/>
      <c r="D52" s="2"/>
      <c r="E52" s="2"/>
      <c r="F52" s="2"/>
      <c r="G52" s="1"/>
      <c r="H52" s="1"/>
      <c r="I52" s="1"/>
      <c r="J52" s="2"/>
    </row>
    <row r="53" spans="1:10" x14ac:dyDescent="0.2">
      <c r="A53" s="2"/>
      <c r="B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C54" s="1"/>
      <c r="D54" s="2"/>
      <c r="E54" s="2"/>
      <c r="F54" s="2"/>
      <c r="G54" s="2"/>
      <c r="H54" s="2"/>
      <c r="J54" s="2"/>
    </row>
    <row r="55" spans="1:10" x14ac:dyDescent="0.2">
      <c r="A55" s="2"/>
      <c r="B55" s="1"/>
      <c r="C55" s="2"/>
      <c r="D55" s="2"/>
      <c r="E55" s="2"/>
      <c r="F55" s="2"/>
      <c r="G55" s="2"/>
      <c r="H55" s="2"/>
      <c r="J55" s="2"/>
    </row>
    <row r="56" spans="1:10" x14ac:dyDescent="0.2">
      <c r="A56" s="2"/>
      <c r="B56" s="2"/>
      <c r="C56" s="2"/>
      <c r="D56" s="2"/>
      <c r="E56" s="2"/>
      <c r="F56" s="2"/>
      <c r="G56" s="2"/>
      <c r="H56" s="1"/>
      <c r="J56" s="2"/>
    </row>
    <row r="57" spans="1:10" x14ac:dyDescent="0.2">
      <c r="A57" s="2"/>
      <c r="B57" s="1"/>
      <c r="C57" s="2"/>
      <c r="D57" s="2"/>
      <c r="E57" s="2"/>
      <c r="F57" s="2"/>
      <c r="G57" s="2"/>
      <c r="H57" s="2"/>
      <c r="J57" s="1"/>
    </row>
    <row r="58" spans="1:10" x14ac:dyDescent="0.2">
      <c r="A58" s="2"/>
      <c r="B58" s="2"/>
      <c r="C58" s="2"/>
      <c r="D58" s="2"/>
      <c r="E58" s="2"/>
      <c r="F58" s="2"/>
      <c r="G58" s="1"/>
      <c r="H58" s="2"/>
      <c r="J58" s="2"/>
    </row>
    <row r="59" spans="1:10" x14ac:dyDescent="0.2">
      <c r="A59" s="2"/>
      <c r="C59" s="2"/>
      <c r="D59" s="2"/>
      <c r="E59" s="2"/>
      <c r="F59" s="2"/>
      <c r="G59" s="2"/>
      <c r="H59" s="2"/>
      <c r="J59" s="2"/>
    </row>
    <row r="60" spans="1:10" x14ac:dyDescent="0.2">
      <c r="A60" s="2"/>
      <c r="B60" s="1"/>
      <c r="C60" s="1"/>
      <c r="D60" s="2"/>
      <c r="E60" s="2"/>
      <c r="F60" s="2"/>
      <c r="G60" s="2"/>
      <c r="H60" s="2"/>
    </row>
    <row r="61" spans="1:10" x14ac:dyDescent="0.2">
      <c r="A61" s="2"/>
      <c r="B61" s="2"/>
      <c r="C61" s="2"/>
      <c r="F61" s="2"/>
      <c r="G61" s="2"/>
      <c r="H61" s="2"/>
    </row>
    <row r="62" spans="1:10" x14ac:dyDescent="0.2">
      <c r="A62" s="2"/>
      <c r="B62" s="1"/>
      <c r="D62" s="1"/>
      <c r="E62" s="1"/>
      <c r="F62" s="2"/>
      <c r="G62" s="2"/>
      <c r="H62" s="2"/>
      <c r="J62" s="1"/>
    </row>
    <row r="63" spans="1:10" x14ac:dyDescent="0.2">
      <c r="A63" s="2"/>
      <c r="B63" s="2"/>
      <c r="D63" s="2"/>
      <c r="E63" s="2"/>
      <c r="F63" s="2"/>
      <c r="G63" s="2"/>
      <c r="H63" s="2"/>
      <c r="J63" s="2"/>
    </row>
    <row r="64" spans="1:10" x14ac:dyDescent="0.2">
      <c r="A64" s="2"/>
      <c r="C64" s="1"/>
      <c r="D64" s="1"/>
      <c r="J64" s="1"/>
    </row>
    <row r="65" spans="1:10" x14ac:dyDescent="0.2">
      <c r="A65" s="2"/>
      <c r="B65" s="1"/>
      <c r="C65" s="2"/>
      <c r="D65" s="2"/>
      <c r="E65" s="1"/>
      <c r="F65" s="1"/>
      <c r="G65" s="1"/>
      <c r="J65" s="2"/>
    </row>
    <row r="66" spans="1:10" x14ac:dyDescent="0.2">
      <c r="A66" s="2"/>
      <c r="B66" s="2"/>
      <c r="D66" s="2"/>
      <c r="E66" s="2"/>
      <c r="F66" s="2"/>
      <c r="G66" s="2"/>
      <c r="J66" s="2"/>
    </row>
    <row r="67" spans="1:10" x14ac:dyDescent="0.2">
      <c r="A67" s="2"/>
      <c r="B67" s="1"/>
      <c r="C67" s="1"/>
      <c r="D67" s="1"/>
      <c r="E67" s="1"/>
      <c r="F67" s="1"/>
      <c r="G67" s="1"/>
      <c r="J67" s="1"/>
    </row>
    <row r="68" spans="1:10" x14ac:dyDescent="0.2">
      <c r="A68" s="2"/>
      <c r="B68" s="2"/>
      <c r="C68" s="2"/>
      <c r="D68" s="2"/>
      <c r="E68" s="2"/>
      <c r="F68" s="2"/>
      <c r="G68" s="2"/>
      <c r="J68" s="2"/>
    </row>
    <row r="69" spans="1:10" x14ac:dyDescent="0.2">
      <c r="A69" s="2"/>
      <c r="C69" s="2"/>
      <c r="D69" s="2"/>
      <c r="E69" s="2"/>
      <c r="F69" s="2"/>
      <c r="G69" s="2"/>
      <c r="J69" s="2"/>
    </row>
    <row r="70" spans="1:10" x14ac:dyDescent="0.2">
      <c r="A70" s="2"/>
      <c r="B70" s="1"/>
      <c r="C70" s="1"/>
      <c r="D70" s="1"/>
      <c r="E70" s="1"/>
      <c r="F70" s="1"/>
      <c r="G70" s="1"/>
    </row>
    <row r="71" spans="1:10" x14ac:dyDescent="0.2">
      <c r="A71" s="2"/>
      <c r="B71" s="2"/>
      <c r="C71" s="2"/>
      <c r="D71" s="2"/>
      <c r="E71" s="2"/>
      <c r="F71" s="2"/>
      <c r="G71" s="2"/>
    </row>
    <row r="72" spans="1:10" x14ac:dyDescent="0.2">
      <c r="A72" s="2"/>
      <c r="B72" s="2"/>
      <c r="C72" s="2"/>
      <c r="D72" s="2"/>
      <c r="E72" s="2"/>
      <c r="F72" s="2"/>
      <c r="G72" s="2"/>
      <c r="J72" s="1"/>
    </row>
    <row r="73" spans="1:10" x14ac:dyDescent="0.2">
      <c r="A73" s="2"/>
      <c r="B73" s="2"/>
      <c r="C73" s="2"/>
      <c r="D73" s="2"/>
      <c r="E73" s="2"/>
      <c r="F73" s="2"/>
      <c r="G73" s="2"/>
      <c r="J73" s="2"/>
    </row>
    <row r="74" spans="1:10" x14ac:dyDescent="0.2">
      <c r="A74" s="2"/>
      <c r="B74" s="1"/>
      <c r="C74" s="1"/>
      <c r="D74" s="1"/>
      <c r="E74" s="1"/>
      <c r="F74" s="1"/>
      <c r="G74" s="1"/>
      <c r="H74" s="1"/>
      <c r="I74" s="1"/>
    </row>
    <row r="75" spans="1:10" x14ac:dyDescent="0.2">
      <c r="A75" s="2"/>
      <c r="B75" s="2"/>
      <c r="C75" s="2"/>
      <c r="D75" s="2"/>
      <c r="E75" s="2"/>
      <c r="F75" s="2"/>
      <c r="G75" s="2"/>
      <c r="H75" s="2"/>
      <c r="I75" s="2"/>
      <c r="J75" s="1"/>
    </row>
    <row r="76" spans="1:10" x14ac:dyDescent="0.2">
      <c r="A76" s="2"/>
      <c r="B76" s="2"/>
      <c r="C76" s="2"/>
      <c r="D76" s="2"/>
      <c r="E76" s="2"/>
      <c r="F76" s="2"/>
      <c r="G76" s="2"/>
      <c r="J76" s="2"/>
    </row>
    <row r="77" spans="1:10" x14ac:dyDescent="0.2">
      <c r="A77" s="2"/>
      <c r="B77" s="2"/>
      <c r="C77" s="2"/>
      <c r="D77" s="2"/>
      <c r="E77" s="2"/>
      <c r="F77" s="2"/>
      <c r="G77" s="2"/>
      <c r="H77" s="1"/>
      <c r="J77" s="2"/>
    </row>
    <row r="78" spans="1:10" x14ac:dyDescent="0.2">
      <c r="A78" s="2"/>
      <c r="B78" s="2"/>
      <c r="C78" s="2"/>
      <c r="D78" s="2"/>
      <c r="E78" s="1"/>
      <c r="F78" s="2"/>
      <c r="G78" s="2"/>
      <c r="H78" s="2"/>
      <c r="J78" s="1"/>
    </row>
    <row r="79" spans="1:10" x14ac:dyDescent="0.2">
      <c r="A79" s="2"/>
      <c r="B79" s="2"/>
      <c r="C79" s="2"/>
      <c r="D79" s="2"/>
      <c r="E79" s="2"/>
      <c r="F79" s="2"/>
      <c r="G79" s="2"/>
      <c r="H79" s="1"/>
      <c r="J79" s="2"/>
    </row>
    <row r="80" spans="1:10" x14ac:dyDescent="0.2">
      <c r="A80" s="2"/>
      <c r="B80" s="1"/>
      <c r="C80" s="1"/>
      <c r="D80" s="2"/>
      <c r="E80" s="2"/>
      <c r="F80" s="2"/>
      <c r="G80" s="2"/>
      <c r="H80" s="2"/>
      <c r="J80" s="2"/>
    </row>
    <row r="81" spans="1:10" x14ac:dyDescent="0.2">
      <c r="A81" s="2"/>
      <c r="B81" s="2"/>
      <c r="C81" s="2"/>
      <c r="D81" s="2"/>
      <c r="E81" s="2"/>
      <c r="F81" s="2"/>
      <c r="G81" s="2"/>
    </row>
    <row r="82" spans="1:10" x14ac:dyDescent="0.2">
      <c r="A82" s="2"/>
      <c r="B82" s="1"/>
      <c r="C82" s="1"/>
      <c r="D82" s="1"/>
      <c r="F82" s="1"/>
      <c r="G82" s="1"/>
      <c r="J82" s="1"/>
    </row>
    <row r="83" spans="1:10" x14ac:dyDescent="0.2">
      <c r="A83" s="2"/>
      <c r="B83" s="2"/>
      <c r="C83" s="2"/>
      <c r="D83" s="2"/>
      <c r="E83" s="1"/>
      <c r="F83" s="2"/>
      <c r="G83" s="2"/>
      <c r="J83" s="2"/>
    </row>
    <row r="84" spans="1:10" x14ac:dyDescent="0.2">
      <c r="A84" s="2"/>
      <c r="C84" s="2"/>
      <c r="D84" s="2"/>
      <c r="E84" s="2"/>
      <c r="F84" s="2"/>
      <c r="G84" s="2"/>
      <c r="J84" s="2"/>
    </row>
    <row r="85" spans="1:10" x14ac:dyDescent="0.2">
      <c r="A85" s="2"/>
      <c r="B85" s="1"/>
      <c r="C85" s="1"/>
      <c r="D85" s="1"/>
      <c r="E85" s="1"/>
      <c r="F85" s="1"/>
      <c r="G85" s="1"/>
      <c r="H85" s="1"/>
      <c r="J85" s="1"/>
    </row>
    <row r="86" spans="1:10" x14ac:dyDescent="0.2">
      <c r="A86" s="2"/>
      <c r="B86" s="2"/>
      <c r="C86" s="2"/>
      <c r="D86" s="2"/>
      <c r="E86" s="2"/>
      <c r="F86" s="2"/>
      <c r="G86" s="2"/>
      <c r="H86" s="2"/>
      <c r="J86" s="2"/>
    </row>
    <row r="87" spans="1:10" x14ac:dyDescent="0.2">
      <c r="A87" s="2"/>
      <c r="B87" s="1"/>
      <c r="C87" s="2"/>
      <c r="D87" s="2"/>
      <c r="E87" s="2"/>
      <c r="F87" s="2"/>
      <c r="G87" s="2"/>
      <c r="H87" s="1"/>
    </row>
    <row r="88" spans="1:10" x14ac:dyDescent="0.2">
      <c r="A88" s="2"/>
      <c r="B88" s="2"/>
      <c r="C88" s="2"/>
      <c r="D88" s="2"/>
      <c r="F88" s="2"/>
      <c r="G88" s="2"/>
      <c r="H88" s="2"/>
      <c r="J88" s="1"/>
    </row>
    <row r="89" spans="1:10" x14ac:dyDescent="0.2">
      <c r="A89" s="2"/>
      <c r="B89" s="1"/>
      <c r="C89" s="1"/>
      <c r="D89" s="1"/>
      <c r="E89" s="1"/>
      <c r="F89" s="1"/>
      <c r="G89" s="1"/>
      <c r="H89" s="1"/>
      <c r="J89" s="2"/>
    </row>
    <row r="90" spans="1:10" x14ac:dyDescent="0.2">
      <c r="A90" s="2"/>
      <c r="B90" s="2"/>
      <c r="C90" s="2"/>
      <c r="D90" s="2"/>
      <c r="E90" s="2"/>
      <c r="F90" s="2"/>
      <c r="G90" s="2"/>
      <c r="H90" s="2"/>
    </row>
    <row r="91" spans="1:10" x14ac:dyDescent="0.2">
      <c r="A91" s="2"/>
      <c r="B91" s="1"/>
      <c r="C91" s="1"/>
      <c r="D91" s="1"/>
      <c r="E91" s="1"/>
      <c r="F91" s="1"/>
      <c r="G91" s="1"/>
      <c r="H91" s="1"/>
      <c r="J91" s="1"/>
    </row>
    <row r="92" spans="1:10" x14ac:dyDescent="0.2">
      <c r="A92" s="2"/>
      <c r="B92" s="2"/>
      <c r="C92" s="2"/>
      <c r="D92" s="2"/>
      <c r="E92" s="2"/>
      <c r="F92" s="2"/>
      <c r="G92" s="2"/>
      <c r="H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1"/>
      <c r="J94" s="2"/>
    </row>
    <row r="95" spans="1:10" x14ac:dyDescent="0.2">
      <c r="A95" s="2"/>
      <c r="E95" s="2"/>
      <c r="F95" s="2"/>
      <c r="G95" s="2"/>
      <c r="H95" s="2"/>
      <c r="J95" s="2"/>
    </row>
    <row r="96" spans="1:10" x14ac:dyDescent="0.2">
      <c r="A96" s="2"/>
    </row>
    <row r="97" spans="1:10" x14ac:dyDescent="0.2">
      <c r="A97" s="2"/>
      <c r="B97" s="1"/>
      <c r="C97" s="1"/>
      <c r="D97" s="1"/>
      <c r="E97" s="1"/>
      <c r="F97" s="1"/>
      <c r="G97" s="1"/>
      <c r="J97" s="1"/>
    </row>
    <row r="98" spans="1:10" x14ac:dyDescent="0.2">
      <c r="A98" s="2"/>
      <c r="B98" s="2"/>
      <c r="C98" s="2"/>
      <c r="D98" s="2"/>
      <c r="E98" s="2"/>
      <c r="F98" s="2"/>
      <c r="G98" s="2"/>
      <c r="J98" s="2"/>
    </row>
    <row r="99" spans="1:10" x14ac:dyDescent="0.2">
      <c r="A99" s="2"/>
      <c r="B99" s="2"/>
      <c r="C99" s="2"/>
      <c r="D99" s="2"/>
      <c r="E99" s="2"/>
      <c r="F99" s="2"/>
      <c r="G99" s="2"/>
      <c r="J99" s="1"/>
    </row>
    <row r="100" spans="1:10" x14ac:dyDescent="0.2">
      <c r="A100" s="2"/>
      <c r="B100" s="2"/>
      <c r="C100" s="2"/>
      <c r="D100" s="2"/>
      <c r="E100" s="2"/>
      <c r="F100" s="2"/>
      <c r="G100" s="2"/>
      <c r="J100" s="2"/>
    </row>
    <row r="101" spans="1:10" x14ac:dyDescent="0.2">
      <c r="A101" s="2"/>
      <c r="D101" s="1"/>
      <c r="E101" s="1"/>
      <c r="F101" s="1"/>
      <c r="G101" s="1"/>
      <c r="H101" s="1"/>
      <c r="I101" s="1"/>
      <c r="J101" s="1"/>
    </row>
  </sheetData>
  <sortState ref="A2:J101">
    <sortCondition ref="A2:A101"/>
  </sortState>
  <conditionalFormatting sqref="A2:A30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9" sqref="B9"/>
    </sheetView>
  </sheetViews>
  <sheetFormatPr defaultRowHeight="14.25" x14ac:dyDescent="0.2"/>
  <sheetData>
    <row r="1" spans="1:2" x14ac:dyDescent="0.2">
      <c r="A1" s="9" t="s">
        <v>33</v>
      </c>
      <c r="B1" s="1" t="s">
        <v>34</v>
      </c>
    </row>
    <row r="2" spans="1:2" x14ac:dyDescent="0.2">
      <c r="A2" s="9" t="s">
        <v>35</v>
      </c>
      <c r="B2" s="1" t="s">
        <v>36</v>
      </c>
    </row>
    <row r="3" spans="1:2" x14ac:dyDescent="0.2">
      <c r="A3" s="9" t="s">
        <v>37</v>
      </c>
      <c r="B3" s="1" t="s">
        <v>38</v>
      </c>
    </row>
    <row r="4" spans="1:2" x14ac:dyDescent="0.2">
      <c r="A4" s="10" t="s">
        <v>52</v>
      </c>
      <c r="B4" s="1" t="s">
        <v>39</v>
      </c>
    </row>
    <row r="5" spans="1:2" x14ac:dyDescent="0.2">
      <c r="A5" s="9" t="s">
        <v>40</v>
      </c>
      <c r="B5" s="1" t="s">
        <v>41</v>
      </c>
    </row>
    <row r="6" spans="1:2" x14ac:dyDescent="0.2">
      <c r="A6" s="9" t="s">
        <v>42</v>
      </c>
      <c r="B6" s="1" t="s">
        <v>43</v>
      </c>
    </row>
    <row r="7" spans="1:2" x14ac:dyDescent="0.2">
      <c r="A7" s="9" t="s">
        <v>44</v>
      </c>
      <c r="B7" s="1" t="s">
        <v>45</v>
      </c>
    </row>
    <row r="8" spans="1:2" x14ac:dyDescent="0.2">
      <c r="A8" s="9" t="s">
        <v>46</v>
      </c>
      <c r="B8" s="1" t="s">
        <v>47</v>
      </c>
    </row>
    <row r="9" spans="1:2" x14ac:dyDescent="0.2">
      <c r="A9" s="9" t="s">
        <v>48</v>
      </c>
      <c r="B9" s="1" t="s">
        <v>49</v>
      </c>
    </row>
    <row r="10" spans="1:2" x14ac:dyDescent="0.2">
      <c r="A10" s="9" t="s">
        <v>50</v>
      </c>
      <c r="B10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12</vt:i4>
      </vt:variant>
    </vt:vector>
  </HeadingPairs>
  <TitlesOfParts>
    <vt:vector size="15" baseType="lpstr">
      <vt:lpstr>Zoek</vt:lpstr>
      <vt:lpstr>Product</vt:lpstr>
      <vt:lpstr>Code</vt:lpstr>
      <vt:lpstr>A</vt:lpstr>
      <vt:lpstr>B</vt:lpstr>
      <vt:lpstr>Ch</vt:lpstr>
      <vt:lpstr>D</vt:lpstr>
      <vt:lpstr>H</vt:lpstr>
      <vt:lpstr>I</vt:lpstr>
      <vt:lpstr>Naam</vt:lpstr>
      <vt:lpstr>O</vt:lpstr>
      <vt:lpstr>Openuren</vt:lpstr>
      <vt:lpstr>S</vt:lpstr>
      <vt:lpstr>U</vt:lpstr>
      <vt:lpstr>V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Luc</cp:lastModifiedBy>
  <dcterms:created xsi:type="dcterms:W3CDTF">2015-10-02T09:43:34Z</dcterms:created>
  <dcterms:modified xsi:type="dcterms:W3CDTF">2019-05-06T06:58:11Z</dcterms:modified>
</cp:coreProperties>
</file>